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bmitted Papers\2024_春採湖R1H1\"/>
    </mc:Choice>
  </mc:AlternateContent>
  <xr:revisionPtr revIDLastSave="0" documentId="13_ncr:1_{2A3B639B-37BA-4B7C-9CFD-825459F87221}" xr6:coauthVersionLast="47" xr6:coauthVersionMax="47" xr10:uidLastSave="{00000000-0000-0000-0000-000000000000}"/>
  <bookViews>
    <workbookView xWindow="3810" yWindow="2940" windowWidth="21600" windowHeight="11385" xr2:uid="{FE438ADF-1FB7-4BDB-A693-18499BB0488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0" i="1" l="1"/>
  <c r="C19" i="1"/>
</calcChain>
</file>

<file path=xl/sharedStrings.xml><?xml version="1.0" encoding="utf-8"?>
<sst xmlns="http://schemas.openxmlformats.org/spreadsheetml/2006/main" count="153" uniqueCount="108">
  <si>
    <r>
      <t xml:space="preserve">Table 1: Age dating of site R1H1, (a) </t>
    </r>
    <r>
      <rPr>
        <vertAlign val="super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C dating, (b) tephra layer</t>
    </r>
    <phoneticPr fontId="4"/>
  </si>
  <si>
    <r>
      <t xml:space="preserve">(a) </t>
    </r>
    <r>
      <rPr>
        <vertAlign val="super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C dating</t>
    </r>
    <phoneticPr fontId="4"/>
  </si>
  <si>
    <t>Mean</t>
    <phoneticPr fontId="4"/>
  </si>
  <si>
    <t>Depth</t>
    <phoneticPr fontId="5"/>
  </si>
  <si>
    <t>Elevation</t>
    <phoneticPr fontId="4"/>
  </si>
  <si>
    <t>Lab. Code</t>
    <phoneticPr fontId="4"/>
  </si>
  <si>
    <t>Material</t>
  </si>
  <si>
    <r>
      <rPr>
        <vertAlign val="super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C age</t>
    </r>
    <phoneticPr fontId="4"/>
  </si>
  <si>
    <t xml:space="preserve"> Calibration</t>
    <phoneticPr fontId="6"/>
  </si>
  <si>
    <t xml:space="preserve"> Calibrated age (cal. yr BP)</t>
    <phoneticPr fontId="8"/>
  </si>
  <si>
    <t>Depth (m)</t>
    <phoneticPr fontId="4"/>
  </si>
  <si>
    <t>range (m)</t>
    <phoneticPr fontId="5"/>
  </si>
  <si>
    <t>(m)</t>
    <phoneticPr fontId="4"/>
  </si>
  <si>
    <t>KGM-</t>
    <phoneticPr fontId="5"/>
  </si>
  <si>
    <t xml:space="preserve"> (BP)</t>
    <phoneticPr fontId="4"/>
  </si>
  <si>
    <t>std</t>
    <phoneticPr fontId="4"/>
  </si>
  <si>
    <t xml:space="preserve"> data set</t>
  </si>
  <si>
    <t>Mean prob.</t>
    <phoneticPr fontId="5"/>
  </si>
  <si>
    <t>2 sigma</t>
    <phoneticPr fontId="9"/>
  </si>
  <si>
    <t>9.04-07</t>
  </si>
  <si>
    <t>OWd210068</t>
    <phoneticPr fontId="5"/>
  </si>
  <si>
    <t>Twigs</t>
  </si>
  <si>
    <t>IntCal20</t>
    <phoneticPr fontId="5"/>
  </si>
  <si>
    <t>3078-3344</t>
    <phoneticPr fontId="5"/>
  </si>
  <si>
    <t>9.75-76</t>
  </si>
  <si>
    <t>OWd210069</t>
    <phoneticPr fontId="5"/>
  </si>
  <si>
    <t>Plant fragment</t>
  </si>
  <si>
    <t>3937-4229</t>
    <phoneticPr fontId="5"/>
  </si>
  <si>
    <t>11.05-07</t>
  </si>
  <si>
    <t>Tg250613</t>
    <phoneticPr fontId="5"/>
  </si>
  <si>
    <t>Plant fragment</t>
    <phoneticPr fontId="5"/>
  </si>
  <si>
    <t>4161-4509</t>
    <phoneticPr fontId="5"/>
  </si>
  <si>
    <t>11.07-08</t>
    <phoneticPr fontId="5"/>
  </si>
  <si>
    <t>OWd210071</t>
    <phoneticPr fontId="5"/>
  </si>
  <si>
    <t>Plant fragments</t>
  </si>
  <si>
    <t>6754-6991</t>
    <phoneticPr fontId="5"/>
  </si>
  <si>
    <t>11.94-96</t>
    <phoneticPr fontId="5"/>
  </si>
  <si>
    <t>CWd250235</t>
  </si>
  <si>
    <t>3984-4237</t>
    <phoneticPr fontId="5"/>
  </si>
  <si>
    <t>12.40-42</t>
  </si>
  <si>
    <t>OWd200026</t>
    <phoneticPr fontId="5"/>
  </si>
  <si>
    <t>4628-4857</t>
    <phoneticPr fontId="5"/>
  </si>
  <si>
    <t>13.95-98</t>
  </si>
  <si>
    <t>OWd210072</t>
    <phoneticPr fontId="5"/>
  </si>
  <si>
    <t>4867-5278</t>
    <phoneticPr fontId="5"/>
  </si>
  <si>
    <t>14.14-16</t>
  </si>
  <si>
    <t>OWd200027</t>
    <phoneticPr fontId="5"/>
  </si>
  <si>
    <t>9015-9274</t>
    <phoneticPr fontId="5"/>
  </si>
  <si>
    <t>14.65-67</t>
  </si>
  <si>
    <t>OWd210073</t>
    <phoneticPr fontId="5"/>
  </si>
  <si>
    <t>23424-24161</t>
    <phoneticPr fontId="5"/>
  </si>
  <si>
    <t>OWd210074</t>
    <phoneticPr fontId="5"/>
  </si>
  <si>
    <t>Twig</t>
  </si>
  <si>
    <t>4863-5267</t>
    <phoneticPr fontId="5"/>
  </si>
  <si>
    <t>15.71-73</t>
  </si>
  <si>
    <t>OWd210075</t>
    <phoneticPr fontId="5"/>
  </si>
  <si>
    <t>Seeds, plant fragment</t>
  </si>
  <si>
    <t>5666-5909</t>
    <phoneticPr fontId="5"/>
  </si>
  <si>
    <t>16.33-34</t>
  </si>
  <si>
    <t>Tg250615</t>
    <phoneticPr fontId="5"/>
  </si>
  <si>
    <t>5721-5916</t>
    <phoneticPr fontId="5"/>
  </si>
  <si>
    <t>Tg250616</t>
    <phoneticPr fontId="5"/>
  </si>
  <si>
    <t>Plant fragment?</t>
  </si>
  <si>
    <t>6298-6552</t>
    <phoneticPr fontId="5"/>
  </si>
  <si>
    <t>16.86-88</t>
  </si>
  <si>
    <t>OWd210076</t>
    <phoneticPr fontId="5"/>
  </si>
  <si>
    <t>5747-5922</t>
    <phoneticPr fontId="5"/>
  </si>
  <si>
    <t>16.91-95</t>
    <phoneticPr fontId="5"/>
  </si>
  <si>
    <t>CWd250237</t>
    <phoneticPr fontId="5"/>
  </si>
  <si>
    <t>6411-6548</t>
    <phoneticPr fontId="5"/>
  </si>
  <si>
    <t>CCa250239</t>
    <phoneticPr fontId="5"/>
  </si>
  <si>
    <t>6560-6785</t>
    <phoneticPr fontId="5"/>
  </si>
  <si>
    <t>17.55-57</t>
  </si>
  <si>
    <t>OWd210077</t>
    <phoneticPr fontId="5"/>
  </si>
  <si>
    <t>Leaves</t>
  </si>
  <si>
    <t>6005-6282</t>
    <phoneticPr fontId="5"/>
  </si>
  <si>
    <t>17.67-71</t>
  </si>
  <si>
    <t>OWd210078</t>
    <phoneticPr fontId="5"/>
  </si>
  <si>
    <t>6746-7154</t>
    <phoneticPr fontId="5"/>
  </si>
  <si>
    <t>19.33-34</t>
  </si>
  <si>
    <t>OWd210079</t>
    <phoneticPr fontId="5"/>
  </si>
  <si>
    <t>7161-7414</t>
    <phoneticPr fontId="5"/>
  </si>
  <si>
    <t>23.10-12</t>
  </si>
  <si>
    <t>OWd200029</t>
    <phoneticPr fontId="5"/>
  </si>
  <si>
    <t>25983-25308</t>
    <phoneticPr fontId="5"/>
  </si>
  <si>
    <t>24.25-27</t>
  </si>
  <si>
    <t>OWd200030</t>
    <phoneticPr fontId="5"/>
  </si>
  <si>
    <t>7467-7543</t>
    <phoneticPr fontId="5"/>
  </si>
  <si>
    <t>24.48-50</t>
  </si>
  <si>
    <t>OWd200031</t>
    <phoneticPr fontId="5"/>
  </si>
  <si>
    <t>Wood</t>
  </si>
  <si>
    <t>42600-43915</t>
    <phoneticPr fontId="5"/>
  </si>
  <si>
    <t>24.77-79</t>
  </si>
  <si>
    <t>OWd200032</t>
    <phoneticPr fontId="5"/>
  </si>
  <si>
    <t>9480-9550</t>
    <phoneticPr fontId="5"/>
  </si>
  <si>
    <t>(b) tepha layers</t>
    <phoneticPr fontId="4"/>
  </si>
  <si>
    <t>Bottom</t>
    <phoneticPr fontId="4"/>
  </si>
  <si>
    <t>Age</t>
    <phoneticPr fontId="8"/>
  </si>
  <si>
    <t>Deposit</t>
    <phoneticPr fontId="4"/>
  </si>
  <si>
    <t xml:space="preserve"> (Symbol)</t>
  </si>
  <si>
    <t>(cal. yr BP)</t>
    <phoneticPr fontId="9"/>
  </si>
  <si>
    <t>Reference</t>
    <phoneticPr fontId="4"/>
  </si>
  <si>
    <t>18.03-18.04</t>
    <phoneticPr fontId="5"/>
  </si>
  <si>
    <t>Ash</t>
    <phoneticPr fontId="5"/>
  </si>
  <si>
    <t>Komagatake-g</t>
    <phoneticPr fontId="5"/>
  </si>
  <si>
    <t xml:space="preserve">Ko-g </t>
    <phoneticPr fontId="5"/>
  </si>
  <si>
    <t>±</t>
    <phoneticPr fontId="4"/>
  </si>
  <si>
    <t>Chen et al. (2022)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</si>
</sst>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Times New Roman"/>
      <family val="1"/>
    </font>
    <font>
      <sz val="6"/>
      <name val="Osaka"/>
      <family val="3"/>
      <charset val="128"/>
    </font>
    <font>
      <sz val="6"/>
      <name val="Times New Roman"/>
      <family val="2"/>
      <charset val="128"/>
    </font>
    <font>
      <sz val="11"/>
      <color rgb="FF000000"/>
      <name val="Times New Roman"/>
      <family val="1"/>
    </font>
    <font>
      <sz val="11"/>
      <color theme="0" tint="-0.49998474074526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1" xfId="1" applyFont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</cellXfs>
  <cellStyles count="2">
    <cellStyle name="標準" xfId="0" builtinId="0"/>
    <cellStyle name="標準 2" xfId="1" xr:uid="{0485AE52-3A76-4F50-8595-B04D6DE676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5A6C-70FC-4F78-8C5B-53FA3AF6C609}">
  <dimension ref="A1:J32"/>
  <sheetViews>
    <sheetView tabSelected="1" workbookViewId="0">
      <selection activeCell="G16" sqref="G16"/>
    </sheetView>
  </sheetViews>
  <sheetFormatPr defaultColWidth="9" defaultRowHeight="15"/>
  <cols>
    <col min="1" max="1" width="9" style="2"/>
    <col min="2" max="2" width="10.125" style="2" bestFit="1" customWidth="1"/>
    <col min="3" max="3" width="9" style="2"/>
    <col min="4" max="4" width="12.625" style="2" bestFit="1" customWidth="1"/>
    <col min="5" max="5" width="18.125" style="2" bestFit="1" customWidth="1"/>
    <col min="6" max="8" width="9" style="2"/>
    <col min="9" max="9" width="10.875" style="2" customWidth="1"/>
    <col min="10" max="10" width="16" style="2" bestFit="1" customWidth="1"/>
    <col min="11" max="16384" width="9" style="2"/>
  </cols>
  <sheetData>
    <row r="1" spans="1:10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8">
      <c r="A2" s="3" t="s">
        <v>1</v>
      </c>
      <c r="B2" s="3"/>
      <c r="C2" s="3"/>
      <c r="D2" s="3"/>
      <c r="E2" s="1"/>
      <c r="F2" s="3"/>
      <c r="G2" s="3"/>
      <c r="H2" s="3"/>
      <c r="I2" s="3"/>
      <c r="J2" s="3"/>
    </row>
    <row r="3" spans="1:10" ht="18.75">
      <c r="A3" s="4" t="s">
        <v>2</v>
      </c>
      <c r="B3" s="5" t="s">
        <v>3</v>
      </c>
      <c r="C3" s="4" t="s">
        <v>4</v>
      </c>
      <c r="D3" s="4" t="s">
        <v>5</v>
      </c>
      <c r="E3" s="6" t="s">
        <v>6</v>
      </c>
      <c r="F3" s="25" t="s">
        <v>7</v>
      </c>
      <c r="G3" s="25"/>
      <c r="H3" s="6" t="s">
        <v>8</v>
      </c>
      <c r="I3" s="26" t="s">
        <v>9</v>
      </c>
      <c r="J3" s="27"/>
    </row>
    <row r="4" spans="1:10" ht="16.5" thickBot="1">
      <c r="A4" s="7" t="s">
        <v>10</v>
      </c>
      <c r="B4" s="8" t="s">
        <v>11</v>
      </c>
      <c r="C4" s="7" t="s">
        <v>12</v>
      </c>
      <c r="D4" s="7" t="s">
        <v>13</v>
      </c>
      <c r="E4" s="7"/>
      <c r="F4" s="7" t="s">
        <v>14</v>
      </c>
      <c r="G4" s="7" t="s">
        <v>15</v>
      </c>
      <c r="H4" s="9" t="s">
        <v>16</v>
      </c>
      <c r="I4" s="9" t="s">
        <v>17</v>
      </c>
      <c r="J4" s="9" t="s">
        <v>18</v>
      </c>
    </row>
    <row r="5" spans="1:10" ht="15.75" thickTop="1">
      <c r="A5" s="10">
        <v>9.0549999999999997</v>
      </c>
      <c r="B5" s="11" t="s">
        <v>19</v>
      </c>
      <c r="C5" s="12">
        <v>-7.3549999999999995</v>
      </c>
      <c r="D5" s="11" t="s">
        <v>20</v>
      </c>
      <c r="E5" s="11" t="s">
        <v>21</v>
      </c>
      <c r="F5" s="11">
        <v>3019</v>
      </c>
      <c r="G5" s="11">
        <v>34</v>
      </c>
      <c r="H5" s="12" t="s">
        <v>22</v>
      </c>
      <c r="I5" s="12">
        <v>3219</v>
      </c>
      <c r="J5" s="12" t="s">
        <v>23</v>
      </c>
    </row>
    <row r="6" spans="1:10">
      <c r="A6" s="10">
        <v>9.754999999999999</v>
      </c>
      <c r="B6" s="11" t="s">
        <v>24</v>
      </c>
      <c r="C6" s="12">
        <v>-8.0549999999999997</v>
      </c>
      <c r="D6" s="11" t="s">
        <v>25</v>
      </c>
      <c r="E6" s="11" t="s">
        <v>26</v>
      </c>
      <c r="F6" s="11">
        <v>3732</v>
      </c>
      <c r="G6" s="11">
        <v>34</v>
      </c>
      <c r="H6" s="12" t="s">
        <v>22</v>
      </c>
      <c r="I6" s="12">
        <v>4083</v>
      </c>
      <c r="J6" s="12" t="s">
        <v>27</v>
      </c>
    </row>
    <row r="7" spans="1:10">
      <c r="A7" s="13">
        <v>11.06</v>
      </c>
      <c r="B7" s="14" t="s">
        <v>28</v>
      </c>
      <c r="C7" s="15">
        <v>-9.3600000000000012</v>
      </c>
      <c r="D7" s="14" t="s">
        <v>29</v>
      </c>
      <c r="E7" s="14" t="s">
        <v>30</v>
      </c>
      <c r="F7" s="14">
        <v>3910</v>
      </c>
      <c r="G7" s="14">
        <v>40</v>
      </c>
      <c r="H7" s="15" t="s">
        <v>22</v>
      </c>
      <c r="I7" s="15">
        <v>4341</v>
      </c>
      <c r="J7" s="15" t="s">
        <v>31</v>
      </c>
    </row>
    <row r="8" spans="1:10">
      <c r="A8" s="13">
        <v>11.074999999999999</v>
      </c>
      <c r="B8" s="14" t="s">
        <v>32</v>
      </c>
      <c r="C8" s="15">
        <v>-9.3600000000000012</v>
      </c>
      <c r="D8" s="14" t="s">
        <v>33</v>
      </c>
      <c r="E8" s="14" t="s">
        <v>34</v>
      </c>
      <c r="F8" s="14">
        <v>6039</v>
      </c>
      <c r="G8" s="14">
        <v>38</v>
      </c>
      <c r="H8" s="15" t="s">
        <v>22</v>
      </c>
      <c r="I8" s="15">
        <v>6886</v>
      </c>
      <c r="J8" s="15" t="s">
        <v>35</v>
      </c>
    </row>
    <row r="9" spans="1:10">
      <c r="A9" s="10">
        <v>11.95</v>
      </c>
      <c r="B9" s="11" t="s">
        <v>36</v>
      </c>
      <c r="C9" s="12">
        <v>-9.3699999999999992</v>
      </c>
      <c r="D9" s="11" t="s">
        <v>37</v>
      </c>
      <c r="E9" s="11" t="s">
        <v>34</v>
      </c>
      <c r="F9" s="11">
        <v>3750</v>
      </c>
      <c r="G9" s="11">
        <v>40</v>
      </c>
      <c r="H9" s="12" t="s">
        <v>22</v>
      </c>
      <c r="I9" s="12">
        <v>4111</v>
      </c>
      <c r="J9" s="12" t="s">
        <v>38</v>
      </c>
    </row>
    <row r="10" spans="1:10">
      <c r="A10" s="10">
        <v>12.41</v>
      </c>
      <c r="B10" s="11" t="s">
        <v>39</v>
      </c>
      <c r="C10" s="12">
        <v>-10.255000000000001</v>
      </c>
      <c r="D10" s="11" t="s">
        <v>40</v>
      </c>
      <c r="E10" s="11" t="s">
        <v>26</v>
      </c>
      <c r="F10" s="11">
        <v>4225</v>
      </c>
      <c r="G10" s="11">
        <v>32</v>
      </c>
      <c r="H10" s="12" t="s">
        <v>22</v>
      </c>
      <c r="I10" s="12">
        <v>4749</v>
      </c>
      <c r="J10" s="12" t="s">
        <v>41</v>
      </c>
    </row>
    <row r="11" spans="1:10">
      <c r="A11" s="13">
        <v>13.965</v>
      </c>
      <c r="B11" s="14" t="s">
        <v>42</v>
      </c>
      <c r="C11" s="15">
        <v>-10.71</v>
      </c>
      <c r="D11" s="14" t="s">
        <v>43</v>
      </c>
      <c r="E11" s="14" t="s">
        <v>26</v>
      </c>
      <c r="F11" s="14">
        <v>4421</v>
      </c>
      <c r="G11" s="14">
        <v>36</v>
      </c>
      <c r="H11" s="15" t="s">
        <v>22</v>
      </c>
      <c r="I11" s="15">
        <v>5010</v>
      </c>
      <c r="J11" s="15" t="s">
        <v>44</v>
      </c>
    </row>
    <row r="12" spans="1:10">
      <c r="A12" s="13">
        <v>14.15</v>
      </c>
      <c r="B12" s="14" t="s">
        <v>45</v>
      </c>
      <c r="C12" s="15">
        <v>-12.450000000000001</v>
      </c>
      <c r="D12" s="14" t="s">
        <v>46</v>
      </c>
      <c r="E12" s="14" t="s">
        <v>26</v>
      </c>
      <c r="F12" s="14">
        <v>8180</v>
      </c>
      <c r="G12" s="14">
        <v>38</v>
      </c>
      <c r="H12" s="15" t="s">
        <v>22</v>
      </c>
      <c r="I12" s="15">
        <v>9118</v>
      </c>
      <c r="J12" s="15" t="s">
        <v>47</v>
      </c>
    </row>
    <row r="13" spans="1:10">
      <c r="A13" s="13">
        <v>14.66</v>
      </c>
      <c r="B13" s="14" t="s">
        <v>48</v>
      </c>
      <c r="C13" s="15">
        <v>-12.96</v>
      </c>
      <c r="D13" s="14" t="s">
        <v>49</v>
      </c>
      <c r="E13" s="14" t="s">
        <v>26</v>
      </c>
      <c r="F13" s="14">
        <v>19814</v>
      </c>
      <c r="G13" s="14">
        <v>107</v>
      </c>
      <c r="H13" s="15" t="s">
        <v>22</v>
      </c>
      <c r="I13" s="15">
        <v>23848</v>
      </c>
      <c r="J13" s="15" t="s">
        <v>50</v>
      </c>
    </row>
    <row r="14" spans="1:10">
      <c r="A14" s="10">
        <v>15.37</v>
      </c>
      <c r="B14" s="11">
        <v>15.37</v>
      </c>
      <c r="C14" s="12">
        <v>-13.67</v>
      </c>
      <c r="D14" s="11" t="s">
        <v>51</v>
      </c>
      <c r="E14" s="11" t="s">
        <v>52</v>
      </c>
      <c r="F14" s="11">
        <v>4406</v>
      </c>
      <c r="G14" s="11">
        <v>34</v>
      </c>
      <c r="H14" s="12" t="s">
        <v>22</v>
      </c>
      <c r="I14" s="12">
        <v>4977</v>
      </c>
      <c r="J14" s="12" t="s">
        <v>53</v>
      </c>
    </row>
    <row r="15" spans="1:10">
      <c r="A15" s="13">
        <v>15.72</v>
      </c>
      <c r="B15" s="14" t="s">
        <v>54</v>
      </c>
      <c r="C15" s="15">
        <v>-14.020000000000001</v>
      </c>
      <c r="D15" s="14" t="s">
        <v>55</v>
      </c>
      <c r="E15" s="14" t="s">
        <v>56</v>
      </c>
      <c r="F15" s="14">
        <v>5058</v>
      </c>
      <c r="G15" s="14">
        <v>36</v>
      </c>
      <c r="H15" s="15" t="s">
        <v>22</v>
      </c>
      <c r="I15" s="15">
        <v>5818</v>
      </c>
      <c r="J15" s="15" t="s">
        <v>57</v>
      </c>
    </row>
    <row r="16" spans="1:10">
      <c r="A16" s="13">
        <v>16.335000000000001</v>
      </c>
      <c r="B16" s="14" t="s">
        <v>58</v>
      </c>
      <c r="C16" s="15">
        <v>-14.635000000000002</v>
      </c>
      <c r="D16" s="14" t="s">
        <v>59</v>
      </c>
      <c r="E16" s="14" t="s">
        <v>26</v>
      </c>
      <c r="F16" s="14">
        <v>5070</v>
      </c>
      <c r="G16" s="14">
        <v>40</v>
      </c>
      <c r="H16" s="15" t="s">
        <v>22</v>
      </c>
      <c r="I16" s="15">
        <v>5817</v>
      </c>
      <c r="J16" s="15" t="s">
        <v>60</v>
      </c>
    </row>
    <row r="17" spans="1:10">
      <c r="A17" s="13">
        <v>16.335000000000001</v>
      </c>
      <c r="B17" s="14" t="s">
        <v>58</v>
      </c>
      <c r="C17" s="15">
        <v>-14.635000000000002</v>
      </c>
      <c r="D17" s="14" t="s">
        <v>61</v>
      </c>
      <c r="E17" s="14" t="s">
        <v>62</v>
      </c>
      <c r="F17" s="14">
        <v>5630</v>
      </c>
      <c r="G17" s="14">
        <v>60</v>
      </c>
      <c r="H17" s="15" t="s">
        <v>22</v>
      </c>
      <c r="I17" s="15">
        <v>6411</v>
      </c>
      <c r="J17" s="15" t="s">
        <v>63</v>
      </c>
    </row>
    <row r="18" spans="1:10">
      <c r="A18" s="10">
        <v>16.869999999999997</v>
      </c>
      <c r="B18" s="11" t="s">
        <v>64</v>
      </c>
      <c r="C18" s="12">
        <v>-15.169999999999998</v>
      </c>
      <c r="D18" s="11" t="s">
        <v>65</v>
      </c>
      <c r="E18" s="11" t="s">
        <v>26</v>
      </c>
      <c r="F18" s="11">
        <v>5099</v>
      </c>
      <c r="G18" s="11">
        <v>35</v>
      </c>
      <c r="H18" s="12" t="s">
        <v>22</v>
      </c>
      <c r="I18" s="12">
        <v>5816</v>
      </c>
      <c r="J18" s="12" t="s">
        <v>66</v>
      </c>
    </row>
    <row r="19" spans="1:10">
      <c r="A19" s="13">
        <v>16.93</v>
      </c>
      <c r="B19" s="14" t="s">
        <v>67</v>
      </c>
      <c r="C19" s="15">
        <f>1.7-A19</f>
        <v>-15.23</v>
      </c>
      <c r="D19" s="14" t="s">
        <v>68</v>
      </c>
      <c r="E19" s="14" t="s">
        <v>26</v>
      </c>
      <c r="F19" s="14">
        <v>5740</v>
      </c>
      <c r="G19" s="14">
        <v>40</v>
      </c>
      <c r="H19" s="15" t="s">
        <v>22</v>
      </c>
      <c r="I19" s="15">
        <v>6538</v>
      </c>
      <c r="J19" s="15" t="s">
        <v>69</v>
      </c>
    </row>
    <row r="20" spans="1:10">
      <c r="A20" s="13">
        <v>16.93</v>
      </c>
      <c r="B20" s="14" t="s">
        <v>67</v>
      </c>
      <c r="C20" s="15">
        <f>1.7-A20</f>
        <v>-15.23</v>
      </c>
      <c r="D20" s="14" t="s">
        <v>70</v>
      </c>
      <c r="E20" s="14" t="s">
        <v>26</v>
      </c>
      <c r="F20" s="14">
        <v>5860</v>
      </c>
      <c r="G20" s="14">
        <v>40</v>
      </c>
      <c r="H20" s="15" t="s">
        <v>22</v>
      </c>
      <c r="I20" s="15">
        <v>6683</v>
      </c>
      <c r="J20" s="15" t="s">
        <v>71</v>
      </c>
    </row>
    <row r="21" spans="1:10">
      <c r="A21" s="10">
        <v>17.560000000000002</v>
      </c>
      <c r="B21" s="11" t="s">
        <v>72</v>
      </c>
      <c r="C21" s="12">
        <v>-15.860000000000003</v>
      </c>
      <c r="D21" s="11" t="s">
        <v>73</v>
      </c>
      <c r="E21" s="11" t="s">
        <v>74</v>
      </c>
      <c r="F21" s="11">
        <v>5372</v>
      </c>
      <c r="G21" s="11">
        <v>38</v>
      </c>
      <c r="H21" s="12" t="s">
        <v>22</v>
      </c>
      <c r="I21" s="12">
        <v>6183</v>
      </c>
      <c r="J21" s="12" t="s">
        <v>75</v>
      </c>
    </row>
    <row r="22" spans="1:10">
      <c r="A22" s="10">
        <v>17.690000000000001</v>
      </c>
      <c r="B22" s="11" t="s">
        <v>76</v>
      </c>
      <c r="C22" s="12">
        <v>-15.990000000000002</v>
      </c>
      <c r="D22" s="11" t="s">
        <v>77</v>
      </c>
      <c r="E22" s="11" t="s">
        <v>74</v>
      </c>
      <c r="F22" s="11">
        <v>6050</v>
      </c>
      <c r="G22" s="11">
        <v>52</v>
      </c>
      <c r="H22" s="12" t="s">
        <v>22</v>
      </c>
      <c r="I22" s="12">
        <v>6901</v>
      </c>
      <c r="J22" s="12" t="s">
        <v>78</v>
      </c>
    </row>
    <row r="23" spans="1:10">
      <c r="A23" s="10">
        <v>19.335000000000001</v>
      </c>
      <c r="B23" s="11" t="s">
        <v>79</v>
      </c>
      <c r="C23" s="12">
        <v>-17.635000000000002</v>
      </c>
      <c r="D23" s="11" t="s">
        <v>80</v>
      </c>
      <c r="E23" s="11" t="s">
        <v>26</v>
      </c>
      <c r="F23" s="11">
        <v>6321</v>
      </c>
      <c r="G23" s="11">
        <v>44</v>
      </c>
      <c r="H23" s="12" t="s">
        <v>22</v>
      </c>
      <c r="I23" s="12">
        <v>7241</v>
      </c>
      <c r="J23" s="12" t="s">
        <v>81</v>
      </c>
    </row>
    <row r="24" spans="1:10">
      <c r="A24" s="13">
        <v>23.11</v>
      </c>
      <c r="B24" s="14" t="s">
        <v>82</v>
      </c>
      <c r="C24" s="15">
        <v>-21.41</v>
      </c>
      <c r="D24" s="14" t="s">
        <v>83</v>
      </c>
      <c r="E24" s="14" t="s">
        <v>26</v>
      </c>
      <c r="F24" s="14">
        <v>21420</v>
      </c>
      <c r="G24" s="14">
        <v>172</v>
      </c>
      <c r="H24" s="15" t="s">
        <v>22</v>
      </c>
      <c r="I24" s="15">
        <v>25749</v>
      </c>
      <c r="J24" s="15" t="s">
        <v>84</v>
      </c>
    </row>
    <row r="25" spans="1:10">
      <c r="A25" s="10">
        <v>24.259999999999998</v>
      </c>
      <c r="B25" s="11" t="s">
        <v>85</v>
      </c>
      <c r="C25" s="12">
        <v>-22.56</v>
      </c>
      <c r="D25" s="11" t="s">
        <v>86</v>
      </c>
      <c r="E25" s="11" t="s">
        <v>26</v>
      </c>
      <c r="F25" s="11">
        <v>8507</v>
      </c>
      <c r="G25" s="11">
        <v>39</v>
      </c>
      <c r="H25" s="12" t="s">
        <v>22</v>
      </c>
      <c r="I25" s="12">
        <v>9508</v>
      </c>
      <c r="J25" s="12" t="s">
        <v>87</v>
      </c>
    </row>
    <row r="26" spans="1:10">
      <c r="A26" s="13">
        <v>24.490000000000002</v>
      </c>
      <c r="B26" s="14" t="s">
        <v>88</v>
      </c>
      <c r="C26" s="15">
        <v>-22.790000000000003</v>
      </c>
      <c r="D26" s="14" t="s">
        <v>89</v>
      </c>
      <c r="E26" s="14" t="s">
        <v>90</v>
      </c>
      <c r="F26" s="14">
        <v>39795</v>
      </c>
      <c r="G26" s="14">
        <v>372</v>
      </c>
      <c r="H26" s="15" t="s">
        <v>22</v>
      </c>
      <c r="I26" s="15">
        <v>43032</v>
      </c>
      <c r="J26" s="15" t="s">
        <v>91</v>
      </c>
    </row>
    <row r="27" spans="1:10">
      <c r="A27" s="16">
        <v>24.78</v>
      </c>
      <c r="B27" s="17" t="s">
        <v>92</v>
      </c>
      <c r="C27" s="18">
        <v>-23.080000000000002</v>
      </c>
      <c r="D27" s="17" t="s">
        <v>93</v>
      </c>
      <c r="E27" s="17" t="s">
        <v>26</v>
      </c>
      <c r="F27" s="17">
        <v>8549</v>
      </c>
      <c r="G27" s="17">
        <v>39</v>
      </c>
      <c r="H27" s="18" t="s">
        <v>22</v>
      </c>
      <c r="I27" s="18">
        <v>9526</v>
      </c>
      <c r="J27" s="18" t="s">
        <v>94</v>
      </c>
    </row>
    <row r="29" spans="1:10">
      <c r="A29" s="3" t="s">
        <v>95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18.75">
      <c r="A30" s="4" t="s">
        <v>96</v>
      </c>
      <c r="B30" s="19" t="s">
        <v>3</v>
      </c>
      <c r="C30" s="4" t="s">
        <v>4</v>
      </c>
      <c r="D30" s="4"/>
      <c r="E30" s="1"/>
      <c r="F30" s="1"/>
      <c r="G30" s="26" t="s">
        <v>97</v>
      </c>
      <c r="H30" s="28"/>
      <c r="I30" s="28"/>
      <c r="J30" s="1"/>
    </row>
    <row r="31" spans="1:10" ht="16.5" thickBot="1">
      <c r="A31" s="7" t="s">
        <v>10</v>
      </c>
      <c r="B31" s="20" t="s">
        <v>11</v>
      </c>
      <c r="C31" s="7" t="s">
        <v>12</v>
      </c>
      <c r="D31" s="7" t="s">
        <v>6</v>
      </c>
      <c r="E31" s="7" t="s">
        <v>98</v>
      </c>
      <c r="F31" s="7" t="s">
        <v>99</v>
      </c>
      <c r="G31" s="9" t="s">
        <v>100</v>
      </c>
      <c r="H31" s="21"/>
      <c r="I31" s="7" t="s">
        <v>15</v>
      </c>
      <c r="J31" s="7" t="s">
        <v>101</v>
      </c>
    </row>
    <row r="32" spans="1:10" ht="16.5" thickTop="1">
      <c r="A32" s="22">
        <v>18.04</v>
      </c>
      <c r="B32" s="18" t="s">
        <v>102</v>
      </c>
      <c r="C32" s="22">
        <v>-16.34</v>
      </c>
      <c r="D32" s="22" t="s">
        <v>103</v>
      </c>
      <c r="E32" s="22" t="s">
        <v>104</v>
      </c>
      <c r="F32" s="23" t="s">
        <v>105</v>
      </c>
      <c r="G32" s="22">
        <v>6086</v>
      </c>
      <c r="H32" s="24" t="s">
        <v>106</v>
      </c>
      <c r="I32" s="22">
        <v>40</v>
      </c>
      <c r="J32" s="23" t="s">
        <v>107</v>
      </c>
    </row>
  </sheetData>
  <mergeCells count="3">
    <mergeCell ref="F3:G3"/>
    <mergeCell ref="I3:J3"/>
    <mergeCell ref="G30:I30"/>
  </mergeCells>
  <phoneticPr fontId="4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Katsuki</dc:creator>
  <cp:lastModifiedBy>Katsuki</cp:lastModifiedBy>
  <cp:lastPrinted>2026-06-22T01:21:00Z</cp:lastPrinted>
  <dcterms:created xsi:type="dcterms:W3CDTF">2026-06-22T01:16:02Z</dcterms:created>
  <dcterms:modified xsi:type="dcterms:W3CDTF">2026-06-22T01:21:15Z</dcterms:modified>
</cp:coreProperties>
</file>